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t\Documents\OŠPP\"/>
    </mc:Choice>
  </mc:AlternateContent>
  <xr:revisionPtr revIDLastSave="0" documentId="8_{F2A023D2-4BF7-480D-B1E4-A8984747E1FD}" xr6:coauthVersionLast="47" xr6:coauthVersionMax="47" xr10:uidLastSave="{00000000-0000-0000-0000-000000000000}"/>
  <bookViews>
    <workbookView xWindow="-120" yWindow="-120" windowWidth="38640" windowHeight="21120" xr2:uid="{D5479868-F5CA-4414-8EBB-77EEFD4C113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2" i="1" l="1"/>
  <c r="E62" i="1"/>
  <c r="E53" i="1" l="1"/>
  <c r="E69" i="1"/>
  <c r="E61" i="1"/>
  <c r="E80" i="1"/>
  <c r="E79" i="1"/>
  <c r="E74" i="1"/>
  <c r="E75" i="1"/>
  <c r="E73" i="1"/>
  <c r="E76" i="1" s="1"/>
  <c r="E68" i="1"/>
  <c r="E67" i="1"/>
  <c r="E70" i="1" s="1"/>
  <c r="E57" i="1"/>
  <c r="E58" i="1"/>
  <c r="E59" i="1"/>
  <c r="E60" i="1"/>
  <c r="E63" i="1"/>
  <c r="E56" i="1"/>
  <c r="E64" i="1" s="1"/>
  <c r="E46" i="1"/>
  <c r="E47" i="1"/>
  <c r="E48" i="1"/>
  <c r="E49" i="1"/>
  <c r="E50" i="1"/>
  <c r="E51" i="1"/>
  <c r="E52" i="1"/>
  <c r="E45" i="1"/>
  <c r="E41" i="1"/>
  <c r="E42" i="1" s="1"/>
  <c r="E30" i="1"/>
  <c r="E31" i="1"/>
  <c r="E32" i="1"/>
  <c r="E33" i="1"/>
  <c r="E34" i="1"/>
  <c r="E35" i="1"/>
  <c r="E36" i="1"/>
  <c r="E29" i="1"/>
  <c r="E22" i="1"/>
  <c r="E23" i="1"/>
  <c r="E24" i="1"/>
  <c r="E25" i="1"/>
  <c r="E21" i="1"/>
  <c r="E17" i="1"/>
  <c r="E16" i="1"/>
  <c r="E6" i="1"/>
  <c r="E7" i="1"/>
  <c r="E8" i="1"/>
  <c r="E9" i="1"/>
  <c r="E10" i="1"/>
  <c r="E11" i="1"/>
  <c r="E5" i="1"/>
  <c r="E12" i="1" s="1"/>
  <c r="E26" i="1" l="1"/>
  <c r="E37" i="1"/>
  <c r="E18" i="1"/>
  <c r="E82" i="1" l="1"/>
  <c r="E83" i="1" s="1"/>
  <c r="E85" i="1" s="1"/>
</calcChain>
</file>

<file path=xl/sharedStrings.xml><?xml version="1.0" encoding="utf-8"?>
<sst xmlns="http://schemas.openxmlformats.org/spreadsheetml/2006/main" count="118" uniqueCount="67">
  <si>
    <t xml:space="preserve"> </t>
  </si>
  <si>
    <t xml:space="preserve">PROSTORI ZA POUK - NIS </t>
  </si>
  <si>
    <t xml:space="preserve">splošna učilnica </t>
  </si>
  <si>
    <t xml:space="preserve">specialna predmetna učilnica  - gospodinjstvo +  shramba </t>
  </si>
  <si>
    <t xml:space="preserve">multimedijska  učilnica </t>
  </si>
  <si>
    <t xml:space="preserve">SKUPAJ </t>
  </si>
  <si>
    <t xml:space="preserve">prostorov  </t>
  </si>
  <si>
    <t xml:space="preserve">kabinet </t>
  </si>
  <si>
    <t>PROSTORI ZA POUK - SKUPNI</t>
  </si>
  <si>
    <t xml:space="preserve">Knjižnica, čitalnica </t>
  </si>
  <si>
    <t xml:space="preserve">Učno stanovanje </t>
  </si>
  <si>
    <t xml:space="preserve">Soba za umirjanje </t>
  </si>
  <si>
    <t xml:space="preserve">prostor za individualno delo </t>
  </si>
  <si>
    <t xml:space="preserve">multisenzorna soba </t>
  </si>
  <si>
    <t xml:space="preserve">Vadbeni prostor </t>
  </si>
  <si>
    <t>Kabinet športne vzgoje</t>
  </si>
  <si>
    <t>Garderoba učiteljev, učiteljic</t>
  </si>
  <si>
    <t>Garderoba učencev</t>
  </si>
  <si>
    <t>Garderoba prilagojena za invalide</t>
  </si>
  <si>
    <t>Čisti in nečisti hodnik</t>
  </si>
  <si>
    <t>Naprave za gledalce</t>
  </si>
  <si>
    <t xml:space="preserve">Jedilnica, večnamenski prostor </t>
  </si>
  <si>
    <t xml:space="preserve">UPRAVNI PROSTORI </t>
  </si>
  <si>
    <t xml:space="preserve">Ravnatelj </t>
  </si>
  <si>
    <t xml:space="preserve">Pomočnik ravnatelja </t>
  </si>
  <si>
    <t xml:space="preserve">Svetovalna služba </t>
  </si>
  <si>
    <t xml:space="preserve">Delovni terapevt </t>
  </si>
  <si>
    <t xml:space="preserve">Logoped </t>
  </si>
  <si>
    <t xml:space="preserve">Računovodstvo </t>
  </si>
  <si>
    <t xml:space="preserve">Zbornica s prostori za individualno delo učiteljev in čajno kuhinjo </t>
  </si>
  <si>
    <t xml:space="preserve">GARDEROBE </t>
  </si>
  <si>
    <t xml:space="preserve">garderoba za varuhe in spremljevalce </t>
  </si>
  <si>
    <t xml:space="preserve">SANITARIJE </t>
  </si>
  <si>
    <t xml:space="preserve">Sanitarije zaposleni + zunanji (telovadnica)  </t>
  </si>
  <si>
    <t xml:space="preserve">Okvirna površina  prostora (m2) </t>
  </si>
  <si>
    <t xml:space="preserve">Garderobe  -  učenci                        </t>
  </si>
  <si>
    <t xml:space="preserve">Število prostorov  </t>
  </si>
  <si>
    <t xml:space="preserve">Skupna površina   (m2) </t>
  </si>
  <si>
    <t>kabinet multimedie - server</t>
  </si>
  <si>
    <t xml:space="preserve">splošna učilnica  </t>
  </si>
  <si>
    <t xml:space="preserve">PROSTORI ZA POUK - PPVI </t>
  </si>
  <si>
    <t>PROSTORI ZA POUK - TELOVADNICA</t>
  </si>
  <si>
    <t>OSTALI PROSTORI</t>
  </si>
  <si>
    <t>GOSPODARSKI PROSTORI</t>
  </si>
  <si>
    <t>KOMUNIKACIJE</t>
  </si>
  <si>
    <t>stopnišče</t>
  </si>
  <si>
    <t>osebno dvigalo</t>
  </si>
  <si>
    <t>hodniki</t>
  </si>
  <si>
    <t>TABELA PROSTOROV IN POVRŠIN</t>
  </si>
  <si>
    <t>SKUPAJ VSI PROSTORI - OBJEKT</t>
  </si>
  <si>
    <t>Št. prost. / delež</t>
  </si>
  <si>
    <t xml:space="preserve">Sanitarije-učenci  (sklop je 1xŽ+ 1xM)                             </t>
  </si>
  <si>
    <t xml:space="preserve">specialna predmetna učilnica  tehnika  (strojnica, učilnica ) </t>
  </si>
  <si>
    <t>kabinet za hranjenje učil - tehnika + peč za žganje gline</t>
  </si>
  <si>
    <t xml:space="preserve">kabineti  splošnih učilnic in naravoslovja </t>
  </si>
  <si>
    <t>Shramba za rekvizite</t>
  </si>
  <si>
    <t>Tajništvo + priročen arhiv + pisarniški material</t>
  </si>
  <si>
    <t xml:space="preserve">Prostor za čistila, pralni stroj (v bližini kuhinje) </t>
  </si>
  <si>
    <t>Prostor za hrambo materiala in orodij (skupno ali ločeno z shrambo vrtnega orodja )</t>
  </si>
  <si>
    <t>Prostor za shranjevanje vrtnega orodja učencev oziroma vrtna lopa</t>
  </si>
  <si>
    <t>Prostor za hrambo vozičkov in rezervne opreme</t>
  </si>
  <si>
    <t>Prostor za hranjenje čistil +repro materiala + strojev in vozičkov + garderoba čistilke (lahko več prostorov)</t>
  </si>
  <si>
    <t>garderoba za učitelje v/ob zbornici</t>
  </si>
  <si>
    <t>Kurilnica (daljinsko ogr), delavnica + garderoba s tušem za hišnika</t>
  </si>
  <si>
    <t>Arhiv</t>
  </si>
  <si>
    <t>Sanitarije za invalide + previjalnica + kopalnica (1x ob del. terapiji - multisenzorni sobi)</t>
  </si>
  <si>
    <t>Kuhinja, razdelilnica  hrane + shramba + ostali spremlejvalni prostori (tudi za zunanje)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</si>
</sst>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3" fillId="0" borderId="1" xfId="0" applyFont="1" applyBorder="1" applyAlignment="1">
      <alignment wrapText="1"/>
    </xf>
    <xf numFmtId="0" fontId="2" fillId="0" borderId="1" xfId="0" applyFont="1" applyFill="1" applyBorder="1"/>
    <xf numFmtId="0" fontId="1" fillId="0" borderId="1" xfId="0" applyFont="1" applyBorder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CB6DE-0F80-4C09-8EA9-81D1E3591296}">
  <dimension ref="B2:I85"/>
  <sheetViews>
    <sheetView tabSelected="1" zoomScale="120" zoomScaleNormal="120" workbookViewId="0">
      <selection activeCell="G83" sqref="G83"/>
    </sheetView>
  </sheetViews>
  <sheetFormatPr defaultRowHeight="15" x14ac:dyDescent="0.25"/>
  <cols>
    <col min="2" max="2" width="33.7109375" style="1" customWidth="1"/>
    <col min="3" max="3" width="9.85546875" customWidth="1"/>
    <col min="4" max="4" width="16.42578125" customWidth="1"/>
    <col min="5" max="5" width="14.85546875" customWidth="1"/>
  </cols>
  <sheetData>
    <row r="2" spans="2:5" x14ac:dyDescent="0.25">
      <c r="B2" s="1" t="s">
        <v>48</v>
      </c>
    </row>
    <row r="3" spans="2:5" x14ac:dyDescent="0.25">
      <c r="B3" s="1" t="s">
        <v>0</v>
      </c>
    </row>
    <row r="4" spans="2:5" s="1" customFormat="1" ht="30" x14ac:dyDescent="0.25">
      <c r="B4" s="2" t="s">
        <v>1</v>
      </c>
      <c r="C4" s="3" t="s">
        <v>36</v>
      </c>
      <c r="D4" s="3" t="s">
        <v>34</v>
      </c>
      <c r="E4" s="3" t="s">
        <v>37</v>
      </c>
    </row>
    <row r="5" spans="2:5" x14ac:dyDescent="0.25">
      <c r="B5" s="3" t="s">
        <v>2</v>
      </c>
      <c r="C5" s="4">
        <v>10</v>
      </c>
      <c r="D5" s="4">
        <v>45</v>
      </c>
      <c r="E5" s="4">
        <f>C5*D5</f>
        <v>450</v>
      </c>
    </row>
    <row r="6" spans="2:5" ht="30" x14ac:dyDescent="0.25">
      <c r="B6" s="3" t="s">
        <v>3</v>
      </c>
      <c r="C6" s="4">
        <v>1</v>
      </c>
      <c r="D6" s="4">
        <v>60</v>
      </c>
      <c r="E6" s="4">
        <f t="shared" ref="E6:E11" si="0">C6*D6</f>
        <v>60</v>
      </c>
    </row>
    <row r="7" spans="2:5" ht="30" x14ac:dyDescent="0.25">
      <c r="B7" s="3" t="s">
        <v>52</v>
      </c>
      <c r="C7" s="4">
        <v>1</v>
      </c>
      <c r="D7" s="4">
        <v>80</v>
      </c>
      <c r="E7" s="4">
        <f t="shared" si="0"/>
        <v>80</v>
      </c>
    </row>
    <row r="8" spans="2:5" ht="30" x14ac:dyDescent="0.25">
      <c r="B8" s="3" t="s">
        <v>53</v>
      </c>
      <c r="C8" s="4">
        <v>1</v>
      </c>
      <c r="D8" s="4">
        <v>22</v>
      </c>
      <c r="E8" s="4">
        <f t="shared" si="0"/>
        <v>22</v>
      </c>
    </row>
    <row r="9" spans="2:5" x14ac:dyDescent="0.25">
      <c r="B9" s="3" t="s">
        <v>4</v>
      </c>
      <c r="C9" s="4">
        <v>1</v>
      </c>
      <c r="D9" s="4">
        <v>45</v>
      </c>
      <c r="E9" s="4">
        <f t="shared" si="0"/>
        <v>45</v>
      </c>
    </row>
    <row r="10" spans="2:5" x14ac:dyDescent="0.25">
      <c r="B10" s="3" t="s">
        <v>38</v>
      </c>
      <c r="C10" s="4">
        <v>1</v>
      </c>
      <c r="D10" s="4">
        <v>20</v>
      </c>
      <c r="E10" s="4">
        <f t="shared" si="0"/>
        <v>20</v>
      </c>
    </row>
    <row r="11" spans="2:5" ht="30" x14ac:dyDescent="0.25">
      <c r="B11" s="3" t="s">
        <v>54</v>
      </c>
      <c r="C11" s="4">
        <v>3</v>
      </c>
      <c r="D11" s="4">
        <v>20</v>
      </c>
      <c r="E11" s="4">
        <f t="shared" si="0"/>
        <v>60</v>
      </c>
    </row>
    <row r="12" spans="2:5" x14ac:dyDescent="0.25">
      <c r="B12" s="2" t="s">
        <v>5</v>
      </c>
      <c r="C12" s="4" t="s">
        <v>0</v>
      </c>
      <c r="D12" s="4" t="s">
        <v>0</v>
      </c>
      <c r="E12" s="10">
        <f>SUM(E5:E11)</f>
        <v>737</v>
      </c>
    </row>
    <row r="13" spans="2:5" x14ac:dyDescent="0.25">
      <c r="B13" s="1" t="s">
        <v>0</v>
      </c>
    </row>
    <row r="14" spans="2:5" ht="30" x14ac:dyDescent="0.25">
      <c r="B14" s="2" t="s">
        <v>40</v>
      </c>
      <c r="C14" s="3" t="s">
        <v>36</v>
      </c>
      <c r="D14" s="3" t="s">
        <v>34</v>
      </c>
      <c r="E14" s="3" t="s">
        <v>37</v>
      </c>
    </row>
    <row r="15" spans="2:5" x14ac:dyDescent="0.25">
      <c r="B15" s="3"/>
      <c r="C15" s="4" t="s">
        <v>6</v>
      </c>
      <c r="D15" s="4"/>
      <c r="E15" s="4"/>
    </row>
    <row r="16" spans="2:5" x14ac:dyDescent="0.25">
      <c r="B16" s="3" t="s">
        <v>39</v>
      </c>
      <c r="C16" s="4">
        <v>6</v>
      </c>
      <c r="D16" s="4">
        <v>45</v>
      </c>
      <c r="E16" s="4">
        <f>C16*D16</f>
        <v>270</v>
      </c>
    </row>
    <row r="17" spans="2:9" x14ac:dyDescent="0.25">
      <c r="B17" s="3" t="s">
        <v>7</v>
      </c>
      <c r="C17" s="4">
        <v>2</v>
      </c>
      <c r="D17" s="4">
        <v>20</v>
      </c>
      <c r="E17" s="4">
        <f>C17*D17</f>
        <v>40</v>
      </c>
    </row>
    <row r="18" spans="2:9" x14ac:dyDescent="0.25">
      <c r="B18" s="2" t="s">
        <v>5</v>
      </c>
      <c r="C18" s="4" t="s">
        <v>0</v>
      </c>
      <c r="D18" s="4" t="s">
        <v>0</v>
      </c>
      <c r="E18" s="10">
        <f>SUM(E16:E17)</f>
        <v>310</v>
      </c>
    </row>
    <row r="20" spans="2:9" ht="30" x14ac:dyDescent="0.25">
      <c r="B20" s="2" t="s">
        <v>8</v>
      </c>
      <c r="C20" s="3" t="s">
        <v>36</v>
      </c>
      <c r="D20" s="3" t="s">
        <v>34</v>
      </c>
      <c r="E20" s="3" t="s">
        <v>37</v>
      </c>
      <c r="G20" s="7"/>
      <c r="H20" s="7"/>
      <c r="I20" s="7"/>
    </row>
    <row r="21" spans="2:9" x14ac:dyDescent="0.25">
      <c r="B21" s="3" t="s">
        <v>9</v>
      </c>
      <c r="C21" s="4">
        <v>1</v>
      </c>
      <c r="D21" s="4">
        <v>90</v>
      </c>
      <c r="E21" s="4">
        <f>C21*D21</f>
        <v>90</v>
      </c>
      <c r="G21" s="7"/>
      <c r="H21" s="7"/>
      <c r="I21" s="7"/>
    </row>
    <row r="22" spans="2:9" x14ac:dyDescent="0.25">
      <c r="B22" s="3" t="s">
        <v>10</v>
      </c>
      <c r="C22" s="4">
        <v>1</v>
      </c>
      <c r="D22" s="4">
        <v>60</v>
      </c>
      <c r="E22" s="4">
        <f t="shared" ref="E22:E25" si="1">C22*D22</f>
        <v>60</v>
      </c>
      <c r="G22" s="7"/>
      <c r="H22" s="7"/>
      <c r="I22" s="7"/>
    </row>
    <row r="23" spans="2:9" x14ac:dyDescent="0.25">
      <c r="B23" s="3" t="s">
        <v>11</v>
      </c>
      <c r="C23" s="6">
        <v>2</v>
      </c>
      <c r="D23" s="4">
        <v>12</v>
      </c>
      <c r="E23" s="4">
        <f t="shared" si="1"/>
        <v>24</v>
      </c>
      <c r="G23" s="7"/>
      <c r="H23" s="7"/>
      <c r="I23" s="7"/>
    </row>
    <row r="24" spans="2:9" x14ac:dyDescent="0.25">
      <c r="B24" s="3" t="s">
        <v>12</v>
      </c>
      <c r="C24" s="6">
        <v>2</v>
      </c>
      <c r="D24" s="4">
        <v>12</v>
      </c>
      <c r="E24" s="4">
        <f t="shared" si="1"/>
        <v>24</v>
      </c>
      <c r="G24" s="7"/>
      <c r="H24" s="7"/>
      <c r="I24" s="7"/>
    </row>
    <row r="25" spans="2:9" x14ac:dyDescent="0.25">
      <c r="B25" s="3" t="s">
        <v>13</v>
      </c>
      <c r="C25" s="6">
        <v>2</v>
      </c>
      <c r="D25" s="4">
        <v>20</v>
      </c>
      <c r="E25" s="4">
        <f t="shared" si="1"/>
        <v>40</v>
      </c>
      <c r="G25" s="7"/>
      <c r="H25" s="7"/>
      <c r="I25" s="7"/>
    </row>
    <row r="26" spans="2:9" x14ac:dyDescent="0.25">
      <c r="B26" s="2" t="s">
        <v>5</v>
      </c>
      <c r="C26" s="4" t="s">
        <v>0</v>
      </c>
      <c r="D26" s="4" t="s">
        <v>0</v>
      </c>
      <c r="E26" s="10">
        <f>SUM(E21:E25)</f>
        <v>238</v>
      </c>
      <c r="G26" s="7"/>
      <c r="H26" s="7"/>
      <c r="I26" s="7"/>
    </row>
    <row r="27" spans="2:9" x14ac:dyDescent="0.25">
      <c r="B27" s="1" t="s">
        <v>0</v>
      </c>
      <c r="G27" s="7"/>
      <c r="H27" s="7"/>
      <c r="I27" s="7"/>
    </row>
    <row r="28" spans="2:9" ht="30" x14ac:dyDescent="0.25">
      <c r="B28" s="2" t="s">
        <v>41</v>
      </c>
      <c r="C28" s="3" t="s">
        <v>36</v>
      </c>
      <c r="D28" s="3" t="s">
        <v>34</v>
      </c>
      <c r="E28" s="3" t="s">
        <v>37</v>
      </c>
      <c r="G28" s="7"/>
      <c r="H28" s="7"/>
      <c r="I28" s="7"/>
    </row>
    <row r="29" spans="2:9" x14ac:dyDescent="0.25">
      <c r="B29" s="3" t="s">
        <v>14</v>
      </c>
      <c r="C29" s="4">
        <v>1</v>
      </c>
      <c r="D29" s="4">
        <v>360</v>
      </c>
      <c r="E29" s="4">
        <f>C29*D29</f>
        <v>360</v>
      </c>
      <c r="G29" s="7"/>
      <c r="H29" s="7"/>
      <c r="I29" s="7"/>
    </row>
    <row r="30" spans="2:9" x14ac:dyDescent="0.25">
      <c r="B30" s="3" t="s">
        <v>55</v>
      </c>
      <c r="C30" s="4">
        <v>1</v>
      </c>
      <c r="D30" s="4">
        <v>40</v>
      </c>
      <c r="E30" s="4">
        <f t="shared" ref="E30:E36" si="2">C30*D30</f>
        <v>40</v>
      </c>
      <c r="G30" s="7"/>
      <c r="H30" s="7"/>
      <c r="I30" s="7"/>
    </row>
    <row r="31" spans="2:9" x14ac:dyDescent="0.25">
      <c r="B31" s="3" t="s">
        <v>15</v>
      </c>
      <c r="C31" s="4">
        <v>1</v>
      </c>
      <c r="D31" s="4">
        <v>16</v>
      </c>
      <c r="E31" s="4">
        <f t="shared" si="2"/>
        <v>16</v>
      </c>
      <c r="G31" s="7"/>
      <c r="H31" s="7"/>
      <c r="I31" s="7"/>
    </row>
    <row r="32" spans="2:9" x14ac:dyDescent="0.25">
      <c r="B32" s="3" t="s">
        <v>16</v>
      </c>
      <c r="C32" s="6">
        <v>1</v>
      </c>
      <c r="D32" s="6">
        <v>12</v>
      </c>
      <c r="E32" s="4">
        <f t="shared" si="2"/>
        <v>12</v>
      </c>
      <c r="G32" s="7"/>
      <c r="H32" s="7"/>
      <c r="I32" s="7"/>
    </row>
    <row r="33" spans="2:9" x14ac:dyDescent="0.25">
      <c r="B33" s="3" t="s">
        <v>17</v>
      </c>
      <c r="C33" s="6">
        <v>2</v>
      </c>
      <c r="D33" s="6">
        <v>15</v>
      </c>
      <c r="E33" s="4">
        <f t="shared" si="2"/>
        <v>30</v>
      </c>
      <c r="G33" s="7"/>
      <c r="H33" s="7"/>
      <c r="I33" s="7"/>
    </row>
    <row r="34" spans="2:9" x14ac:dyDescent="0.25">
      <c r="B34" s="3" t="s">
        <v>18</v>
      </c>
      <c r="C34" s="6">
        <v>1</v>
      </c>
      <c r="D34" s="6">
        <v>20</v>
      </c>
      <c r="E34" s="4">
        <f t="shared" si="2"/>
        <v>20</v>
      </c>
      <c r="G34" s="7"/>
      <c r="H34" s="7"/>
      <c r="I34" s="7"/>
    </row>
    <row r="35" spans="2:9" s="7" customFormat="1" x14ac:dyDescent="0.25">
      <c r="B35" s="5" t="s">
        <v>19</v>
      </c>
      <c r="C35" s="6">
        <v>2</v>
      </c>
      <c r="D35" s="6">
        <v>25</v>
      </c>
      <c r="E35" s="6">
        <f t="shared" si="2"/>
        <v>50</v>
      </c>
    </row>
    <row r="36" spans="2:9" x14ac:dyDescent="0.25">
      <c r="B36" s="3" t="s">
        <v>20</v>
      </c>
      <c r="C36" s="4">
        <v>1</v>
      </c>
      <c r="D36" s="4">
        <v>30</v>
      </c>
      <c r="E36" s="4">
        <f t="shared" si="2"/>
        <v>30</v>
      </c>
      <c r="G36" s="7"/>
      <c r="H36" s="7"/>
      <c r="I36" s="7"/>
    </row>
    <row r="37" spans="2:9" x14ac:dyDescent="0.25">
      <c r="B37" s="2" t="s">
        <v>5</v>
      </c>
      <c r="C37" s="4" t="s">
        <v>0</v>
      </c>
      <c r="D37" s="4" t="s">
        <v>0</v>
      </c>
      <c r="E37" s="10">
        <f>SUM(E29:E36)</f>
        <v>558</v>
      </c>
      <c r="G37" s="7"/>
      <c r="H37" s="7"/>
      <c r="I37" s="7"/>
    </row>
    <row r="38" spans="2:9" x14ac:dyDescent="0.25">
      <c r="B38" s="1" t="s">
        <v>0</v>
      </c>
      <c r="G38" s="7"/>
      <c r="H38" s="7"/>
      <c r="I38" s="7"/>
    </row>
    <row r="39" spans="2:9" ht="30" x14ac:dyDescent="0.25">
      <c r="B39" s="2" t="s">
        <v>42</v>
      </c>
      <c r="C39" s="3" t="s">
        <v>36</v>
      </c>
      <c r="D39" s="3" t="s">
        <v>34</v>
      </c>
      <c r="E39" s="3" t="s">
        <v>37</v>
      </c>
      <c r="G39" s="7"/>
      <c r="H39" s="7"/>
      <c r="I39" s="7"/>
    </row>
    <row r="40" spans="2:9" x14ac:dyDescent="0.25">
      <c r="B40" s="3"/>
      <c r="C40" s="4"/>
      <c r="D40" s="4"/>
      <c r="E40" s="4"/>
    </row>
    <row r="41" spans="2:9" x14ac:dyDescent="0.25">
      <c r="B41" s="3" t="s">
        <v>21</v>
      </c>
      <c r="C41" s="4">
        <v>1</v>
      </c>
      <c r="D41" s="4">
        <v>100</v>
      </c>
      <c r="E41" s="4">
        <f>C41*D41</f>
        <v>100</v>
      </c>
    </row>
    <row r="42" spans="2:9" x14ac:dyDescent="0.25">
      <c r="B42" s="2" t="s">
        <v>5</v>
      </c>
      <c r="C42" s="4" t="s">
        <v>0</v>
      </c>
      <c r="D42" s="4" t="s">
        <v>0</v>
      </c>
      <c r="E42" s="10">
        <f>SUM(E41)</f>
        <v>100</v>
      </c>
    </row>
    <row r="44" spans="2:9" x14ac:dyDescent="0.25">
      <c r="B44" s="2" t="s">
        <v>22</v>
      </c>
      <c r="C44" s="4"/>
      <c r="D44" s="4"/>
      <c r="E44" s="4"/>
    </row>
    <row r="45" spans="2:9" x14ac:dyDescent="0.25">
      <c r="B45" s="3" t="s">
        <v>23</v>
      </c>
      <c r="C45" s="4">
        <v>1</v>
      </c>
      <c r="D45" s="4">
        <v>20</v>
      </c>
      <c r="E45" s="4">
        <f>C45*D45</f>
        <v>20</v>
      </c>
    </row>
    <row r="46" spans="2:9" x14ac:dyDescent="0.25">
      <c r="B46" s="3" t="s">
        <v>24</v>
      </c>
      <c r="C46" s="4">
        <v>1</v>
      </c>
      <c r="D46" s="4">
        <v>14</v>
      </c>
      <c r="E46" s="4">
        <f t="shared" ref="E46:E52" si="3">C46*D46</f>
        <v>14</v>
      </c>
    </row>
    <row r="47" spans="2:9" x14ac:dyDescent="0.25">
      <c r="B47" s="3" t="s">
        <v>25</v>
      </c>
      <c r="C47" s="4">
        <v>2</v>
      </c>
      <c r="D47" s="4">
        <v>14</v>
      </c>
      <c r="E47" s="4">
        <f t="shared" si="3"/>
        <v>28</v>
      </c>
    </row>
    <row r="48" spans="2:9" x14ac:dyDescent="0.25">
      <c r="B48" s="3" t="s">
        <v>26</v>
      </c>
      <c r="C48" s="4">
        <v>1</v>
      </c>
      <c r="D48" s="4">
        <v>20</v>
      </c>
      <c r="E48" s="4">
        <f t="shared" si="3"/>
        <v>20</v>
      </c>
    </row>
    <row r="49" spans="2:9" x14ac:dyDescent="0.25">
      <c r="B49" s="3" t="s">
        <v>27</v>
      </c>
      <c r="C49" s="4">
        <v>1</v>
      </c>
      <c r="D49" s="4">
        <v>14</v>
      </c>
      <c r="E49" s="4">
        <f t="shared" si="3"/>
        <v>14</v>
      </c>
      <c r="G49" s="7"/>
      <c r="H49" s="7"/>
      <c r="I49" s="7"/>
    </row>
    <row r="50" spans="2:9" ht="30" x14ac:dyDescent="0.25">
      <c r="B50" s="3" t="s">
        <v>56</v>
      </c>
      <c r="C50" s="4">
        <v>1</v>
      </c>
      <c r="D50" s="4">
        <v>20</v>
      </c>
      <c r="E50" s="4">
        <f t="shared" si="3"/>
        <v>20</v>
      </c>
      <c r="G50" s="7"/>
      <c r="H50" s="7"/>
      <c r="I50" s="7"/>
    </row>
    <row r="51" spans="2:9" x14ac:dyDescent="0.25">
      <c r="B51" s="3" t="s">
        <v>28</v>
      </c>
      <c r="C51" s="4">
        <v>1</v>
      </c>
      <c r="D51" s="4">
        <v>15</v>
      </c>
      <c r="E51" s="4">
        <f t="shared" si="3"/>
        <v>15</v>
      </c>
      <c r="G51" s="7"/>
      <c r="H51" s="7"/>
      <c r="I51" s="7"/>
    </row>
    <row r="52" spans="2:9" ht="30" x14ac:dyDescent="0.25">
      <c r="B52" s="3" t="s">
        <v>29</v>
      </c>
      <c r="C52" s="4">
        <v>1</v>
      </c>
      <c r="D52" s="4">
        <v>120</v>
      </c>
      <c r="E52" s="4">
        <f t="shared" si="3"/>
        <v>120</v>
      </c>
      <c r="G52" s="7"/>
      <c r="H52" s="7"/>
      <c r="I52" s="7"/>
    </row>
    <row r="53" spans="2:9" x14ac:dyDescent="0.25">
      <c r="B53" s="2" t="s">
        <v>5</v>
      </c>
      <c r="C53" s="4" t="s">
        <v>0</v>
      </c>
      <c r="D53" s="4" t="s">
        <v>0</v>
      </c>
      <c r="E53" s="10">
        <f>SUM(E45:E52)</f>
        <v>251</v>
      </c>
      <c r="G53" s="7"/>
      <c r="H53" s="7"/>
      <c r="I53" s="7"/>
    </row>
    <row r="54" spans="2:9" x14ac:dyDescent="0.25">
      <c r="G54" s="7"/>
      <c r="H54" s="7"/>
      <c r="I54" s="7"/>
    </row>
    <row r="55" spans="2:9" ht="30" x14ac:dyDescent="0.25">
      <c r="B55" s="2" t="s">
        <v>43</v>
      </c>
      <c r="C55" s="3" t="s">
        <v>36</v>
      </c>
      <c r="D55" s="3" t="s">
        <v>34</v>
      </c>
      <c r="E55" s="3" t="s">
        <v>37</v>
      </c>
      <c r="G55" s="7"/>
      <c r="H55" s="7"/>
      <c r="I55" s="7"/>
    </row>
    <row r="56" spans="2:9" ht="45" x14ac:dyDescent="0.25">
      <c r="B56" s="3" t="s">
        <v>66</v>
      </c>
      <c r="C56" s="4">
        <v>1</v>
      </c>
      <c r="D56" s="4">
        <v>250</v>
      </c>
      <c r="E56" s="4">
        <f>C56*D56</f>
        <v>250</v>
      </c>
    </row>
    <row r="57" spans="2:9" ht="30" x14ac:dyDescent="0.25">
      <c r="B57" s="3" t="s">
        <v>57</v>
      </c>
      <c r="C57" s="4">
        <v>1</v>
      </c>
      <c r="D57" s="4">
        <v>12</v>
      </c>
      <c r="E57" s="4">
        <f t="shared" ref="E57:E63" si="4">C57*D57</f>
        <v>12</v>
      </c>
    </row>
    <row r="58" spans="2:9" ht="60" x14ac:dyDescent="0.25">
      <c r="B58" s="3" t="s">
        <v>61</v>
      </c>
      <c r="C58" s="4">
        <v>1</v>
      </c>
      <c r="D58" s="4">
        <v>25</v>
      </c>
      <c r="E58" s="4">
        <f t="shared" si="4"/>
        <v>25</v>
      </c>
    </row>
    <row r="59" spans="2:9" ht="30" x14ac:dyDescent="0.25">
      <c r="B59" s="3" t="s">
        <v>63</v>
      </c>
      <c r="C59" s="4">
        <v>1</v>
      </c>
      <c r="D59" s="4">
        <v>35</v>
      </c>
      <c r="E59" s="4">
        <f t="shared" si="4"/>
        <v>35</v>
      </c>
    </row>
    <row r="60" spans="2:9" ht="45" x14ac:dyDescent="0.25">
      <c r="B60" s="3" t="s">
        <v>58</v>
      </c>
      <c r="C60" s="4">
        <v>1</v>
      </c>
      <c r="D60" s="4">
        <v>40</v>
      </c>
      <c r="E60" s="4">
        <f t="shared" si="4"/>
        <v>40</v>
      </c>
    </row>
    <row r="61" spans="2:9" ht="30" x14ac:dyDescent="0.25">
      <c r="B61" s="3" t="s">
        <v>59</v>
      </c>
      <c r="C61" s="4">
        <v>1</v>
      </c>
      <c r="D61" s="4">
        <v>15</v>
      </c>
      <c r="E61" s="4">
        <f t="shared" si="4"/>
        <v>15</v>
      </c>
    </row>
    <row r="62" spans="2:9" x14ac:dyDescent="0.25">
      <c r="B62" s="3" t="s">
        <v>64</v>
      </c>
      <c r="C62" s="4">
        <v>1</v>
      </c>
      <c r="D62" s="4">
        <v>20</v>
      </c>
      <c r="E62" s="4">
        <f t="shared" si="4"/>
        <v>20</v>
      </c>
    </row>
    <row r="63" spans="2:9" ht="30" x14ac:dyDescent="0.25">
      <c r="B63" s="3" t="s">
        <v>60</v>
      </c>
      <c r="C63" s="4">
        <v>1</v>
      </c>
      <c r="D63" s="4">
        <v>15</v>
      </c>
      <c r="E63" s="4">
        <f t="shared" si="4"/>
        <v>15</v>
      </c>
      <c r="G63" s="7"/>
      <c r="H63" s="7"/>
      <c r="I63" s="7"/>
    </row>
    <row r="64" spans="2:9" x14ac:dyDescent="0.25">
      <c r="B64" s="2" t="s">
        <v>5</v>
      </c>
      <c r="C64" s="4" t="s">
        <v>0</v>
      </c>
      <c r="D64" s="4" t="s">
        <v>0</v>
      </c>
      <c r="E64" s="10">
        <f>SUM(E56:E63)</f>
        <v>412</v>
      </c>
      <c r="G64" s="7"/>
      <c r="H64" s="7"/>
      <c r="I64" s="7"/>
    </row>
    <row r="65" spans="2:9" x14ac:dyDescent="0.25">
      <c r="G65" s="7"/>
      <c r="H65" s="7"/>
      <c r="I65" s="7"/>
    </row>
    <row r="66" spans="2:9" ht="30" x14ac:dyDescent="0.25">
      <c r="B66" s="2" t="s">
        <v>30</v>
      </c>
      <c r="C66" s="3" t="s">
        <v>36</v>
      </c>
      <c r="D66" s="3" t="s">
        <v>34</v>
      </c>
      <c r="E66" s="3" t="s">
        <v>37</v>
      </c>
      <c r="G66" s="7"/>
      <c r="H66" s="7"/>
      <c r="I66" s="7"/>
    </row>
    <row r="67" spans="2:9" x14ac:dyDescent="0.25">
      <c r="B67" s="3" t="s">
        <v>35</v>
      </c>
      <c r="C67" s="4">
        <v>1</v>
      </c>
      <c r="D67" s="4">
        <v>60</v>
      </c>
      <c r="E67" s="4">
        <f>C67*D67</f>
        <v>60</v>
      </c>
      <c r="G67" s="7"/>
      <c r="H67" s="7"/>
      <c r="I67" s="7"/>
    </row>
    <row r="68" spans="2:9" ht="30" x14ac:dyDescent="0.25">
      <c r="B68" s="3" t="s">
        <v>31</v>
      </c>
      <c r="C68" s="4">
        <v>1</v>
      </c>
      <c r="D68" s="4">
        <v>15</v>
      </c>
      <c r="E68" s="4">
        <f>C68*D68</f>
        <v>15</v>
      </c>
      <c r="G68" s="7"/>
      <c r="H68" s="7"/>
      <c r="I68" s="7"/>
    </row>
    <row r="69" spans="2:9" x14ac:dyDescent="0.25">
      <c r="B69" s="3" t="s">
        <v>62</v>
      </c>
      <c r="C69" s="4">
        <v>1</v>
      </c>
      <c r="D69" s="4">
        <v>20</v>
      </c>
      <c r="E69" s="4">
        <f>C69*D69</f>
        <v>20</v>
      </c>
      <c r="G69" s="7"/>
      <c r="H69" s="7"/>
      <c r="I69" s="7"/>
    </row>
    <row r="70" spans="2:9" x14ac:dyDescent="0.25">
      <c r="B70" s="2" t="s">
        <v>5</v>
      </c>
      <c r="C70" s="4" t="s">
        <v>0</v>
      </c>
      <c r="D70" s="4" t="s">
        <v>0</v>
      </c>
      <c r="E70" s="10">
        <f>SUM(E67:E69)</f>
        <v>95</v>
      </c>
      <c r="G70" s="7"/>
      <c r="H70" s="7"/>
      <c r="I70" s="7"/>
    </row>
    <row r="71" spans="2:9" x14ac:dyDescent="0.25">
      <c r="G71" s="7"/>
      <c r="H71" s="7"/>
      <c r="I71" s="7"/>
    </row>
    <row r="72" spans="2:9" ht="30" x14ac:dyDescent="0.25">
      <c r="B72" s="2" t="s">
        <v>32</v>
      </c>
      <c r="C72" s="3" t="s">
        <v>36</v>
      </c>
      <c r="D72" s="3" t="s">
        <v>34</v>
      </c>
      <c r="E72" s="3" t="s">
        <v>37</v>
      </c>
      <c r="G72" s="7"/>
      <c r="H72" s="7"/>
      <c r="I72" s="7"/>
    </row>
    <row r="73" spans="2:9" ht="30" x14ac:dyDescent="0.25">
      <c r="B73" s="3" t="s">
        <v>51</v>
      </c>
      <c r="C73" s="9">
        <v>3</v>
      </c>
      <c r="D73" s="4">
        <v>9</v>
      </c>
      <c r="E73" s="4">
        <f>C73*D73</f>
        <v>27</v>
      </c>
    </row>
    <row r="74" spans="2:9" ht="45" x14ac:dyDescent="0.25">
      <c r="B74" s="8" t="s">
        <v>65</v>
      </c>
      <c r="C74" s="9">
        <v>2</v>
      </c>
      <c r="D74" s="4">
        <v>15</v>
      </c>
      <c r="E74" s="4">
        <f t="shared" ref="E74:E75" si="5">C74*D74</f>
        <v>30</v>
      </c>
    </row>
    <row r="75" spans="2:9" ht="30" x14ac:dyDescent="0.25">
      <c r="B75" s="3" t="s">
        <v>33</v>
      </c>
      <c r="C75" s="6">
        <v>3</v>
      </c>
      <c r="D75" s="4">
        <v>8</v>
      </c>
      <c r="E75" s="4">
        <f t="shared" si="5"/>
        <v>24</v>
      </c>
    </row>
    <row r="76" spans="2:9" x14ac:dyDescent="0.25">
      <c r="B76" s="2" t="s">
        <v>5</v>
      </c>
      <c r="C76" s="4"/>
      <c r="D76" s="4"/>
      <c r="E76" s="10">
        <f>SUM(E73:E75)</f>
        <v>81</v>
      </c>
    </row>
    <row r="78" spans="2:9" ht="30" x14ac:dyDescent="0.25">
      <c r="B78" s="2" t="s">
        <v>44</v>
      </c>
      <c r="C78" s="3" t="s">
        <v>50</v>
      </c>
      <c r="D78" s="3" t="s">
        <v>34</v>
      </c>
      <c r="E78" s="3" t="s">
        <v>37</v>
      </c>
    </row>
    <row r="79" spans="2:9" x14ac:dyDescent="0.25">
      <c r="B79" s="3" t="s">
        <v>45</v>
      </c>
      <c r="C79" s="4">
        <v>2</v>
      </c>
      <c r="D79" s="4">
        <v>45</v>
      </c>
      <c r="E79" s="4">
        <f>C79*D79</f>
        <v>90</v>
      </c>
    </row>
    <row r="80" spans="2:9" x14ac:dyDescent="0.25">
      <c r="B80" s="3" t="s">
        <v>46</v>
      </c>
      <c r="C80" s="4">
        <v>1</v>
      </c>
      <c r="D80" s="4">
        <v>5</v>
      </c>
      <c r="E80" s="4">
        <f t="shared" ref="E80:E82" si="6">C80*D80</f>
        <v>5</v>
      </c>
    </row>
    <row r="81" spans="2:5" x14ac:dyDescent="0.25">
      <c r="B81" s="3"/>
      <c r="C81" s="4"/>
      <c r="D81" s="4"/>
      <c r="E81" s="4"/>
    </row>
    <row r="82" spans="2:5" x14ac:dyDescent="0.25">
      <c r="B82" s="3" t="s">
        <v>47</v>
      </c>
      <c r="C82" s="4">
        <v>0.25</v>
      </c>
      <c r="D82" s="4">
        <f>E12+E18+E26+E37+E42+E53+E64+E70+E76</f>
        <v>2782</v>
      </c>
      <c r="E82" s="4">
        <f t="shared" si="6"/>
        <v>695.5</v>
      </c>
    </row>
    <row r="83" spans="2:5" x14ac:dyDescent="0.25">
      <c r="B83" s="2" t="s">
        <v>5</v>
      </c>
      <c r="C83" s="4"/>
      <c r="D83" s="4"/>
      <c r="E83" s="10">
        <f>SUM(E79:E82)</f>
        <v>790.5</v>
      </c>
    </row>
    <row r="85" spans="2:5" x14ac:dyDescent="0.25">
      <c r="B85" s="1" t="s">
        <v>49</v>
      </c>
      <c r="E85" s="11">
        <f>E12+E18+E26+E37+E42+E53+E64+E70+E76+E83</f>
        <v>3572.5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Tornič</dc:creator>
  <cp:lastModifiedBy>Robert Tornič</cp:lastModifiedBy>
  <cp:lastPrinted>2023-11-29T13:36:27Z</cp:lastPrinted>
  <dcterms:created xsi:type="dcterms:W3CDTF">2023-11-22T06:50:50Z</dcterms:created>
  <dcterms:modified xsi:type="dcterms:W3CDTF">2023-11-29T16:25:45Z</dcterms:modified>
</cp:coreProperties>
</file>